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8240" windowHeight="11760"/>
  </bookViews>
  <sheets>
    <sheet name="Sheet1" sheetId="1" r:id="rId1"/>
  </sheets>
  <definedNames>
    <definedName name="Data">Sheet1!$I$23:$J$33</definedName>
  </definedNames>
  <calcPr calcId="125725"/>
</workbook>
</file>

<file path=xl/calcChain.xml><?xml version="1.0" encoding="utf-8"?>
<calcChain xmlns="http://schemas.openxmlformats.org/spreadsheetml/2006/main">
  <c r="I9" i="1"/>
  <c r="J9" s="1"/>
  <c r="I10"/>
  <c r="I11"/>
  <c r="I12"/>
  <c r="I13"/>
  <c r="J13" s="1"/>
  <c r="I14"/>
  <c r="I15"/>
  <c r="I16"/>
  <c r="I17"/>
  <c r="J17" s="1"/>
  <c r="I18"/>
  <c r="I8"/>
  <c r="J8" s="1"/>
  <c r="J10"/>
  <c r="J11"/>
  <c r="J12"/>
  <c r="J14"/>
  <c r="J15"/>
  <c r="J16"/>
  <c r="J18"/>
</calcChain>
</file>

<file path=xl/sharedStrings.xml><?xml version="1.0" encoding="utf-8"?>
<sst xmlns="http://schemas.openxmlformats.org/spreadsheetml/2006/main" count="46" uniqueCount="26">
  <si>
    <t>Downstream</t>
  </si>
  <si>
    <t>Upstream</t>
  </si>
  <si>
    <t>Number Cases</t>
  </si>
  <si>
    <t>Chamber</t>
  </si>
  <si>
    <t>Chamber Outlet Dia</t>
  </si>
  <si>
    <t>depth</t>
  </si>
  <si>
    <t>Pipe dia</t>
  </si>
  <si>
    <t>MH+Sh+2.4 dia</t>
  </si>
  <si>
    <t>MH+Sh</t>
  </si>
  <si>
    <t>MH</t>
  </si>
  <si>
    <t>CC</t>
  </si>
  <si>
    <t>IC</t>
  </si>
  <si>
    <t>Variable Informations</t>
  </si>
  <si>
    <t>Case Number</t>
  </si>
  <si>
    <t>المطلوب</t>
  </si>
  <si>
    <t>From - MH -Inside 2.4m - depth &gt;6m  To - MH -Inside 2.4m - depth &gt;6m - pipe dia&gt;600mm</t>
  </si>
  <si>
    <t>From - MH -Inside 1.5m - depth &gt;6m  To - MH -Inside 2.4m - depth &gt;6m - pipe dia&lt;=600mm</t>
  </si>
  <si>
    <t>From - MH -Inside 1.5m - depth &gt;6m  To - MH -Inside 1.5m - depth &gt;6m - pipe dia&lt;=600mm</t>
  </si>
  <si>
    <t>From - MH -Inside 1.5m - depth&lt;6m  To - MH -Inside 1.5m - depth &gt;6m - pipe dia&lt;=600mm</t>
  </si>
  <si>
    <t>From - CC -Inside 1m - depth&lt;6m  To - MH -Inside 1.5m - depth &gt;6m - pipe dia&lt;=600mm</t>
  </si>
  <si>
    <t>From - MH -Inside 1.5m - depth&lt;6m  To - MH -Inside 1.5m - depth&lt;6m - pipe dia&lt;=600mm</t>
  </si>
  <si>
    <t>From - CC -Inside 1m - depth&lt;6m  To - MH -Inside 1.5m - depth&lt;6m - pipe dia&lt;=600mm</t>
  </si>
  <si>
    <t>From - IC -Inside 1m - depth&lt;6m  To - MH -Inside 1.5m - depth&lt;6m - pipe dia&lt;=600mm</t>
  </si>
  <si>
    <t>From - CC -Inside 1m - depth&lt;6m  To - CC -Inside 1m - depth&lt;6m - pipe dia&lt;=600mm</t>
  </si>
  <si>
    <t>From - IC -Inside 1m - depth&lt;6m  To - CC -Inside 1m - depth&lt;6m - pipe dia&lt;=600mm</t>
  </si>
  <si>
    <t>From - IC -Inside 1m - depth&lt;6m  To - IC -Inside 1m - depth&lt;6m - pipe dia&lt;=600mm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</si>
</sst>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&quot;Php&quot;#,##0_);\(&quot;Php&quot;#,##0\)"/>
    <numFmt numFmtId="165" formatCode="#,##0.0"/>
    <numFmt numFmtId="166" formatCode="#,##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Palatino Linotype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abic Transparent"/>
      <charset val="178"/>
    </font>
    <font>
      <sz val="10"/>
      <name val="MS Sans Serif"/>
      <family val="2"/>
    </font>
    <font>
      <i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1" applyProtection="0"/>
    <xf numFmtId="165" fontId="2" fillId="0" borderId="2" applyProtection="0"/>
    <xf numFmtId="4" fontId="5" fillId="0" borderId="2" applyProtection="0"/>
    <xf numFmtId="166" fontId="2" fillId="0" borderId="2" applyProtection="0"/>
    <xf numFmtId="0" fontId="6" fillId="0" borderId="0" applyProtection="0"/>
    <xf numFmtId="2" fontId="6" fillId="0" borderId="0" applyProtection="0"/>
    <xf numFmtId="0" fontId="5" fillId="0" borderId="0" applyNumberFormat="0" applyFont="0" applyFill="0" applyBorder="0" applyAlignment="0" applyProtection="0">
      <protection locked="0"/>
    </xf>
    <xf numFmtId="0" fontId="7" fillId="0" borderId="0" applyProtection="0"/>
    <xf numFmtId="0" fontId="8" fillId="0" borderId="3" applyNumberFormat="0">
      <alignment horizontal="right"/>
    </xf>
    <xf numFmtId="0" fontId="2" fillId="0" borderId="0">
      <alignment vertical="top"/>
    </xf>
    <xf numFmtId="0" fontId="3" fillId="0" borderId="0"/>
    <xf numFmtId="0" fontId="2" fillId="0" borderId="0"/>
    <xf numFmtId="0" fontId="2" fillId="0" borderId="0">
      <alignment vertical="top"/>
    </xf>
    <xf numFmtId="0" fontId="4" fillId="0" borderId="0"/>
    <xf numFmtId="0" fontId="3" fillId="0" borderId="0"/>
    <xf numFmtId="0" fontId="1" fillId="0" borderId="0"/>
    <xf numFmtId="0" fontId="9" fillId="0" borderId="0"/>
    <xf numFmtId="0" fontId="10" fillId="0" borderId="1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4" xfId="0" applyFill="1" applyBorder="1"/>
  </cellXfs>
  <cellStyles count="35">
    <cellStyle name="Comma 2 2" xfId="1"/>
    <cellStyle name="Comma 2 2 2" xfId="2"/>
    <cellStyle name="Comma 2 2 3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0" xfId="13"/>
    <cellStyle name="Comma1" xfId="14"/>
    <cellStyle name="Comma2" xfId="15"/>
    <cellStyle name="Comma3" xfId="16"/>
    <cellStyle name="Date" xfId="17"/>
    <cellStyle name="Fixed" xfId="18"/>
    <cellStyle name="HEADING1" xfId="19"/>
    <cellStyle name="HEADING2" xfId="20"/>
    <cellStyle name="MS_Arabic" xfId="21"/>
    <cellStyle name="Normal" xfId="0" builtinId="0"/>
    <cellStyle name="Normal 2 2" xfId="22"/>
    <cellStyle name="Normal 2 2 2" xfId="23"/>
    <cellStyle name="Normal 2 3" xfId="24"/>
    <cellStyle name="Normal 3" xfId="25"/>
    <cellStyle name="Normal 4" xfId="26"/>
    <cellStyle name="Normal 5" xfId="27"/>
    <cellStyle name="Normal 6" xfId="28"/>
    <cellStyle name="Normale 2" xfId="29"/>
    <cellStyle name="or" xfId="30"/>
    <cellStyle name="Percent 2 2" xfId="31"/>
    <cellStyle name="Percent 2 3" xfId="32"/>
    <cellStyle name="Percent 3" xfId="33"/>
    <cellStyle name="Percent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6:N33"/>
  <sheetViews>
    <sheetView tabSelected="1" topLeftCell="C1" workbookViewId="0">
      <selection activeCell="I26" sqref="I26"/>
    </sheetView>
  </sheetViews>
  <sheetFormatPr defaultRowHeight="15"/>
  <cols>
    <col min="1" max="1" width="13.85546875" bestFit="1" customWidth="1"/>
    <col min="2" max="2" width="14" bestFit="1" customWidth="1"/>
    <col min="3" max="3" width="18.7109375" bestFit="1" customWidth="1"/>
    <col min="4" max="4" width="6.28515625" bestFit="1" customWidth="1"/>
    <col min="5" max="5" width="20.5703125" bestFit="1" customWidth="1"/>
    <col min="6" max="6" width="18.7109375" bestFit="1" customWidth="1"/>
    <col min="7" max="7" width="6.28515625" bestFit="1" customWidth="1"/>
    <col min="8" max="8" width="8.140625" bestFit="1" customWidth="1"/>
    <col min="9" max="9" width="80.85546875" bestFit="1" customWidth="1"/>
    <col min="10" max="10" width="11.85546875" customWidth="1"/>
    <col min="11" max="11" width="5.85546875" customWidth="1"/>
    <col min="12" max="12" width="23.7109375" customWidth="1"/>
  </cols>
  <sheetData>
    <row r="6" spans="1:14">
      <c r="B6" s="1" t="s">
        <v>0</v>
      </c>
      <c r="C6" s="1"/>
      <c r="D6" s="1"/>
      <c r="E6" s="1" t="s">
        <v>1</v>
      </c>
      <c r="F6" s="1"/>
      <c r="G6" s="1"/>
      <c r="J6" s="10" t="s">
        <v>14</v>
      </c>
    </row>
    <row r="7" spans="1:14">
      <c r="A7" t="s">
        <v>2</v>
      </c>
      <c r="B7" s="2" t="s">
        <v>3</v>
      </c>
      <c r="C7" s="2" t="s">
        <v>4</v>
      </c>
      <c r="D7" s="2" t="s">
        <v>5</v>
      </c>
      <c r="E7" s="2" t="s">
        <v>3</v>
      </c>
      <c r="F7" s="2" t="s">
        <v>4</v>
      </c>
      <c r="G7" s="2" t="s">
        <v>5</v>
      </c>
      <c r="H7" s="2" t="s">
        <v>6</v>
      </c>
      <c r="I7" s="2"/>
      <c r="J7" s="2" t="s">
        <v>13</v>
      </c>
      <c r="M7" s="2"/>
    </row>
    <row r="8" spans="1:14">
      <c r="A8" s="11">
        <v>1</v>
      </c>
      <c r="B8" s="11" t="s">
        <v>7</v>
      </c>
      <c r="C8" s="11">
        <v>2.4</v>
      </c>
      <c r="D8" s="11">
        <v>6.5</v>
      </c>
      <c r="E8" s="11" t="s">
        <v>7</v>
      </c>
      <c r="F8" s="11">
        <v>2.4</v>
      </c>
      <c r="G8" s="11">
        <v>6.5</v>
      </c>
      <c r="H8" s="11">
        <v>700</v>
      </c>
      <c r="I8" s="2" t="str">
        <f>"From - "&amp;MID(E8,1,2)&amp;" -Inside "&amp;F8&amp;"m - "&amp;IF(G8&gt;6,"depth &gt;6m",IF(G8&lt;6,"depth&lt;6m",0))&amp;"  To - "&amp;MID(B8,1,2)&amp;" -Inside "&amp;C8&amp;"m - "&amp;IF(D8&gt;6,"depth &gt;6m",IF(D8&lt;6,"depth&lt;6m",0))&amp;IF(H8&gt;600," - pipe dia&gt;600mm",IF(D8&lt;600," - pipe dia&lt;=600mm",0))</f>
        <v>From - MH -Inside 2.4m - depth &gt;6m  To - MH -Inside 2.4m - depth &gt;6m - pipe dia&gt;600mm</v>
      </c>
      <c r="J8" s="9">
        <f t="shared" ref="J8:J18" si="0">VLOOKUP(I8,Data,2,FALSE)</f>
        <v>1</v>
      </c>
      <c r="K8" s="2"/>
      <c r="M8" s="2"/>
      <c r="N8" s="2"/>
    </row>
    <row r="9" spans="1:14">
      <c r="A9" s="11">
        <v>2</v>
      </c>
      <c r="B9" s="11" t="s">
        <v>7</v>
      </c>
      <c r="C9" s="11">
        <v>2.4</v>
      </c>
      <c r="D9" s="11">
        <v>6.5</v>
      </c>
      <c r="E9" s="11" t="s">
        <v>8</v>
      </c>
      <c r="F9" s="11">
        <v>1.5</v>
      </c>
      <c r="G9" s="11">
        <v>6.5</v>
      </c>
      <c r="H9" s="11">
        <v>600</v>
      </c>
      <c r="I9" s="2" t="str">
        <f t="shared" ref="I9:I18" si="1">"From - "&amp;MID(E9,1,2)&amp;" -Inside "&amp;F9&amp;"m - "&amp;IF(G9&gt;6,"depth &gt;6m",IF(G9&lt;6,"depth&lt;6m",0))&amp;"  To - "&amp;MID(B9,1,2)&amp;" -Inside "&amp;C9&amp;"m - "&amp;IF(D9&gt;6,"depth &gt;6m",IF(D9&lt;6,"depth&lt;6m",0))&amp;IF(H9&gt;600," - pipe dia&gt;600mm",IF(D9&lt;600," - pipe dia&lt;=600mm",0))</f>
        <v>From - MH -Inside 1.5m - depth &gt;6m  To - MH -Inside 2.4m - depth &gt;6m - pipe dia&lt;=600mm</v>
      </c>
      <c r="J9" s="9">
        <f t="shared" si="0"/>
        <v>2</v>
      </c>
      <c r="K9" s="2"/>
      <c r="M9" s="2"/>
      <c r="N9" s="2"/>
    </row>
    <row r="10" spans="1:14">
      <c r="A10" s="11">
        <v>3</v>
      </c>
      <c r="B10" s="11" t="s">
        <v>8</v>
      </c>
      <c r="C10" s="11">
        <v>1.5</v>
      </c>
      <c r="D10" s="11">
        <v>6.5</v>
      </c>
      <c r="E10" s="11" t="s">
        <v>8</v>
      </c>
      <c r="F10" s="11">
        <v>1.5</v>
      </c>
      <c r="G10" s="11">
        <v>6.5</v>
      </c>
      <c r="H10" s="11">
        <v>600</v>
      </c>
      <c r="I10" s="2" t="str">
        <f t="shared" si="1"/>
        <v>From - MH -Inside 1.5m - depth &gt;6m  To - MH -Inside 1.5m - depth &gt;6m - pipe dia&lt;=600mm</v>
      </c>
      <c r="J10" s="9">
        <f t="shared" si="0"/>
        <v>3</v>
      </c>
      <c r="K10" s="2"/>
      <c r="M10" s="2"/>
      <c r="N10" s="2"/>
    </row>
    <row r="11" spans="1:14">
      <c r="A11" s="11">
        <v>4</v>
      </c>
      <c r="B11" s="11" t="s">
        <v>8</v>
      </c>
      <c r="C11" s="11">
        <v>1.5</v>
      </c>
      <c r="D11" s="11">
        <v>6.5</v>
      </c>
      <c r="E11" s="11" t="s">
        <v>9</v>
      </c>
      <c r="F11" s="11">
        <v>1.5</v>
      </c>
      <c r="G11" s="11">
        <v>5.5</v>
      </c>
      <c r="H11" s="11">
        <v>600</v>
      </c>
      <c r="I11" s="2" t="str">
        <f t="shared" si="1"/>
        <v>From - MH -Inside 1.5m - depth&lt;6m  To - MH -Inside 1.5m - depth &gt;6m - pipe dia&lt;=600mm</v>
      </c>
      <c r="J11" s="9">
        <f t="shared" si="0"/>
        <v>4</v>
      </c>
      <c r="K11" s="2"/>
      <c r="M11" s="2"/>
    </row>
    <row r="12" spans="1:14">
      <c r="A12" s="11">
        <v>5</v>
      </c>
      <c r="B12" s="11" t="s">
        <v>8</v>
      </c>
      <c r="C12" s="11">
        <v>1.5</v>
      </c>
      <c r="D12" s="11">
        <v>6.5</v>
      </c>
      <c r="E12" s="11" t="s">
        <v>10</v>
      </c>
      <c r="F12" s="11">
        <v>1</v>
      </c>
      <c r="G12" s="11">
        <v>3</v>
      </c>
      <c r="H12" s="11">
        <v>500</v>
      </c>
      <c r="I12" s="2" t="str">
        <f t="shared" si="1"/>
        <v>From - CC -Inside 1m - depth&lt;6m  To - MH -Inside 1.5m - depth &gt;6m - pipe dia&lt;=600mm</v>
      </c>
      <c r="J12" s="9">
        <f t="shared" si="0"/>
        <v>5</v>
      </c>
      <c r="K12" s="2"/>
      <c r="M12" s="2"/>
    </row>
    <row r="13" spans="1:14">
      <c r="A13" s="11">
        <v>6</v>
      </c>
      <c r="B13" s="11" t="s">
        <v>9</v>
      </c>
      <c r="C13" s="11">
        <v>1.5</v>
      </c>
      <c r="D13" s="11">
        <v>5.5</v>
      </c>
      <c r="E13" s="11" t="s">
        <v>9</v>
      </c>
      <c r="F13" s="11">
        <v>1.5</v>
      </c>
      <c r="G13" s="11">
        <v>5.5</v>
      </c>
      <c r="H13" s="11">
        <v>500</v>
      </c>
      <c r="I13" s="2" t="str">
        <f t="shared" si="1"/>
        <v>From - MH -Inside 1.5m - depth&lt;6m  To - MH -Inside 1.5m - depth&lt;6m - pipe dia&lt;=600mm</v>
      </c>
      <c r="J13" s="9">
        <f t="shared" si="0"/>
        <v>6</v>
      </c>
      <c r="K13" s="2"/>
      <c r="M13" s="2"/>
    </row>
    <row r="14" spans="1:14">
      <c r="A14" s="11">
        <v>7</v>
      </c>
      <c r="B14" s="11" t="s">
        <v>9</v>
      </c>
      <c r="C14" s="11">
        <v>1.5</v>
      </c>
      <c r="D14" s="11">
        <v>5.5</v>
      </c>
      <c r="E14" s="11" t="s">
        <v>10</v>
      </c>
      <c r="F14" s="11">
        <v>1</v>
      </c>
      <c r="G14" s="11">
        <v>3</v>
      </c>
      <c r="H14" s="11">
        <v>500</v>
      </c>
      <c r="I14" s="2" t="str">
        <f t="shared" si="1"/>
        <v>From - CC -Inside 1m - depth&lt;6m  To - MH -Inside 1.5m - depth&lt;6m - pipe dia&lt;=600mm</v>
      </c>
      <c r="J14" s="9">
        <f t="shared" si="0"/>
        <v>7</v>
      </c>
      <c r="K14" s="2"/>
      <c r="M14" s="2"/>
    </row>
    <row r="15" spans="1:14">
      <c r="A15" s="11">
        <v>8</v>
      </c>
      <c r="B15" s="11" t="s">
        <v>9</v>
      </c>
      <c r="C15" s="11">
        <v>1.5</v>
      </c>
      <c r="D15" s="11">
        <v>5.5</v>
      </c>
      <c r="E15" s="11" t="s">
        <v>11</v>
      </c>
      <c r="F15" s="11">
        <v>1</v>
      </c>
      <c r="G15" s="11">
        <v>1.5</v>
      </c>
      <c r="H15" s="11">
        <v>500</v>
      </c>
      <c r="I15" s="2" t="str">
        <f t="shared" si="1"/>
        <v>From - IC -Inside 1m - depth&lt;6m  To - MH -Inside 1.5m - depth&lt;6m - pipe dia&lt;=600mm</v>
      </c>
      <c r="J15" s="9">
        <f t="shared" si="0"/>
        <v>8</v>
      </c>
      <c r="K15" s="2"/>
      <c r="M15" s="2"/>
    </row>
    <row r="16" spans="1:14">
      <c r="A16" s="11">
        <v>9</v>
      </c>
      <c r="B16" s="11" t="s">
        <v>10</v>
      </c>
      <c r="C16" s="11">
        <v>1</v>
      </c>
      <c r="D16" s="11">
        <v>3</v>
      </c>
      <c r="E16" s="11" t="s">
        <v>10</v>
      </c>
      <c r="F16" s="11">
        <v>1</v>
      </c>
      <c r="G16" s="11">
        <v>3</v>
      </c>
      <c r="H16" s="11">
        <v>500</v>
      </c>
      <c r="I16" s="2" t="str">
        <f t="shared" si="1"/>
        <v>From - CC -Inside 1m - depth&lt;6m  To - CC -Inside 1m - depth&lt;6m - pipe dia&lt;=600mm</v>
      </c>
      <c r="J16" s="9">
        <f t="shared" si="0"/>
        <v>9</v>
      </c>
      <c r="K16" s="2"/>
      <c r="M16" s="2"/>
    </row>
    <row r="17" spans="1:13">
      <c r="A17" s="11">
        <v>10</v>
      </c>
      <c r="B17" s="11" t="s">
        <v>10</v>
      </c>
      <c r="C17" s="11">
        <v>1</v>
      </c>
      <c r="D17" s="11">
        <v>1.5</v>
      </c>
      <c r="E17" s="11" t="s">
        <v>11</v>
      </c>
      <c r="F17" s="11">
        <v>1</v>
      </c>
      <c r="G17" s="11">
        <v>1.5</v>
      </c>
      <c r="H17" s="11">
        <v>300</v>
      </c>
      <c r="I17" s="2" t="str">
        <f t="shared" si="1"/>
        <v>From - IC -Inside 1m - depth&lt;6m  To - CC -Inside 1m - depth&lt;6m - pipe dia&lt;=600mm</v>
      </c>
      <c r="J17" s="9">
        <f t="shared" si="0"/>
        <v>10</v>
      </c>
      <c r="K17" s="2"/>
      <c r="M17" s="2"/>
    </row>
    <row r="18" spans="1:13">
      <c r="A18" s="11">
        <v>11</v>
      </c>
      <c r="B18" s="11" t="s">
        <v>11</v>
      </c>
      <c r="C18" s="11">
        <v>1</v>
      </c>
      <c r="D18" s="11">
        <v>1</v>
      </c>
      <c r="E18" s="11" t="s">
        <v>11</v>
      </c>
      <c r="F18" s="11">
        <v>1</v>
      </c>
      <c r="G18" s="11">
        <v>1.5</v>
      </c>
      <c r="H18" s="11">
        <v>160</v>
      </c>
      <c r="I18" s="2" t="str">
        <f t="shared" si="1"/>
        <v>From - IC -Inside 1m - depth&lt;6m  To - IC -Inside 1m - depth&lt;6m - pipe dia&lt;=600mm</v>
      </c>
      <c r="J18" s="9">
        <f t="shared" si="0"/>
        <v>11</v>
      </c>
      <c r="K18" s="2"/>
      <c r="M18" s="2"/>
    </row>
    <row r="20" spans="1:13">
      <c r="D20" s="12"/>
      <c r="E20" t="s">
        <v>12</v>
      </c>
    </row>
    <row r="23" spans="1:13">
      <c r="I23" s="3" t="s">
        <v>15</v>
      </c>
      <c r="J23" s="6">
        <v>1</v>
      </c>
    </row>
    <row r="24" spans="1:13">
      <c r="I24" s="4" t="s">
        <v>16</v>
      </c>
      <c r="J24" s="7">
        <v>2</v>
      </c>
    </row>
    <row r="25" spans="1:13">
      <c r="I25" s="4" t="s">
        <v>17</v>
      </c>
      <c r="J25" s="7">
        <v>3</v>
      </c>
    </row>
    <row r="26" spans="1:13">
      <c r="I26" s="4" t="s">
        <v>18</v>
      </c>
      <c r="J26" s="7">
        <v>4</v>
      </c>
    </row>
    <row r="27" spans="1:13">
      <c r="I27" s="4" t="s">
        <v>19</v>
      </c>
      <c r="J27" s="7">
        <v>5</v>
      </c>
    </row>
    <row r="28" spans="1:13">
      <c r="I28" s="4" t="s">
        <v>20</v>
      </c>
      <c r="J28" s="7">
        <v>6</v>
      </c>
    </row>
    <row r="29" spans="1:13">
      <c r="I29" s="4" t="s">
        <v>21</v>
      </c>
      <c r="J29" s="7">
        <v>7</v>
      </c>
    </row>
    <row r="30" spans="1:13">
      <c r="I30" s="4" t="s">
        <v>22</v>
      </c>
      <c r="J30" s="7">
        <v>8</v>
      </c>
    </row>
    <row r="31" spans="1:13">
      <c r="I31" s="4" t="s">
        <v>23</v>
      </c>
      <c r="J31" s="7">
        <v>9</v>
      </c>
    </row>
    <row r="32" spans="1:13">
      <c r="I32" s="4" t="s">
        <v>24</v>
      </c>
      <c r="J32" s="7">
        <v>10</v>
      </c>
    </row>
    <row r="33" spans="9:10">
      <c r="I33" s="5" t="s">
        <v>25</v>
      </c>
      <c r="J33" s="8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HassanAly</dc:creator>
  <cp:lastModifiedBy>fujitsu</cp:lastModifiedBy>
  <dcterms:created xsi:type="dcterms:W3CDTF">2014-10-28T11:51:33Z</dcterms:created>
  <dcterms:modified xsi:type="dcterms:W3CDTF">2014-10-28T15:47:11Z</dcterms:modified>
</cp:coreProperties>
</file>